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6" i="3" l="1"/>
  <c r="K25" i="3"/>
  <c r="K24" i="3"/>
  <c r="K23" i="3"/>
  <c r="K22" i="3"/>
  <c r="K21" i="3"/>
  <c r="K20" i="3"/>
  <c r="K19" i="3"/>
  <c r="K18" i="3"/>
  <c r="AB26" i="3" l="1"/>
  <c r="AC26" i="3" s="1"/>
  <c r="AA26" i="3"/>
  <c r="AB25" i="3"/>
  <c r="AC25" i="3" s="1"/>
  <c r="AA25" i="3"/>
  <c r="AB24" i="3"/>
  <c r="AC24" i="3" s="1"/>
  <c r="AA24" i="3"/>
  <c r="AB23" i="3"/>
  <c r="AC23" i="3" s="1"/>
  <c r="AA23" i="3"/>
  <c r="AB22" i="3"/>
  <c r="AC22" i="3" s="1"/>
  <c r="AA22" i="3"/>
  <c r="AB21" i="3"/>
  <c r="AC21" i="3" s="1"/>
  <c r="AA21" i="3"/>
  <c r="AB20" i="3"/>
  <c r="AC20" i="3" s="1"/>
  <c r="AA20" i="3"/>
  <c r="AB19" i="3"/>
  <c r="AC19" i="3" s="1"/>
  <c r="AA19" i="3"/>
  <c r="AD21" i="3" l="1"/>
  <c r="AD25" i="3"/>
  <c r="AD19" i="3"/>
  <c r="AD23" i="3"/>
  <c r="AD20" i="3"/>
  <c r="AD22" i="3"/>
  <c r="AD24" i="3"/>
  <c r="AD26" i="3"/>
  <c r="AB18" i="3"/>
  <c r="AC18" i="3" s="1"/>
  <c r="AC27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<sst xmlns="http://schemas.openxmlformats.org/spreadsheetml/2006/main" count="119" uniqueCount="101">
  <si>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</si>
  <si>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</si>
  <si>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</si>
  <si>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</si>
  <si>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</si>
  <si>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</si>
  <si>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</si>
  <si>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</si>
  <si>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</si>
  <si>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</si>
  <si>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</si>
  <si>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</si>
  <si>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</si>
  <si>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</si>
  <si>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</si>
  <si>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</si>
  <si>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</si>
  <si>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</si>
  <si>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</si>
  <si>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</si>
  <si>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</si>
  <si>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</si>
  <si>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</si>
  <si>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</si>
  <si>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</si>
  <si>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</si>
  <si>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</si>
  <si>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</si>
  <si>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</si>
  <si>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</si>
  <si>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</si>
  <si>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</si>
  <si>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</si>
  <si>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</si>
  <si>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</si>
  <si>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</si>
  <si>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</si>
  <si>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</si>
  <si>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</si>
  <si>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</si>
  <si>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</si>
  <si>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</si>
  <si>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</si>
  <si>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</si>
  <si>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</si>
  <si>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</si>
  <si>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</si>
  <si>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</si>
  <si>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</si>
  <si>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</si>
  <si>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</si>
  <si>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</si>
  <si>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</si>
  <si>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</si>
  <si>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</si>
  <si>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</si>
  <si>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</si>
  <si>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</si>
  <si>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</si>
  <si>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</si>
  <si>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</si>
  <si>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</si>
  <si>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</si>
  <si>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</si>
  <si>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</si>
  <si>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</si>
  <si>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</si>
  <si>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</si>
  <si>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</si>
  <si>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</si>
  <si>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</si>
  <si>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</si>
  <si>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</si>
  <si>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</si>
  <si>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</si>
  <si>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</si>
  <si>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О/Г</t>
  </si>
  <si>
    <t>Трубы и фасонные изделия к ним</t>
  </si>
  <si>
    <t>Изделия фасонные</t>
  </si>
  <si>
    <t>РП000013</t>
  </si>
  <si>
    <t>РП000015</t>
  </si>
  <si>
    <t>РП000017</t>
  </si>
  <si>
    <t>РП000021</t>
  </si>
  <si>
    <t>РП000059</t>
  </si>
  <si>
    <t>РП000235</t>
  </si>
  <si>
    <t>РП000248</t>
  </si>
  <si>
    <t>РП000255</t>
  </si>
  <si>
    <t>РП000258</t>
  </si>
  <si>
    <t>Разборное уплотнение раструбных соединений Ду-100, 2 гр</t>
  </si>
  <si>
    <t>Разборное уплотнение раструбных соединений Ду-150, 2 гр</t>
  </si>
  <si>
    <t>Разборное уплотнение раструбных соединений Ду-200, 2 гр</t>
  </si>
  <si>
    <t>Разборное уплотнение раструбных соединений Ду-300, 2 гр</t>
  </si>
  <si>
    <t>Разборное уплотнение раструбных соединений Ду-500, 2 гр</t>
  </si>
  <si>
    <t>Разборное уплотнение раструбных соединений Ду-400, 2 гр</t>
  </si>
  <si>
    <t>Разборное уплотнение раструбных соединений Ду-600, 2 гр</t>
  </si>
  <si>
    <t>Разборное уплотнение раструбных соединений Ду-900, 2 гр</t>
  </si>
  <si>
    <t>Разборное уплотнение раструбных соединений Ду-50, 2 гр</t>
  </si>
  <si>
    <t>Экковод</t>
  </si>
  <si>
    <t>РУРС</t>
  </si>
  <si>
    <t>Бурыгин Д.П.</t>
  </si>
  <si>
    <t>Аблякимов Р.Э.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</si>
</sst>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5" borderId="1" xfId="3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957074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8120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793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3039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38" sqref="AA3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76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78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5">
      <c r="C9" s="7" t="s">
        <v>24</v>
      </c>
      <c r="D9" s="56" t="s">
        <v>77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9</v>
      </c>
      <c r="D10" s="56" t="s">
        <v>98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52" t="s">
        <v>6</v>
      </c>
      <c r="B14" s="59" t="s">
        <v>28</v>
      </c>
      <c r="C14" s="52" t="s">
        <v>1</v>
      </c>
      <c r="D14" s="59" t="s">
        <v>4</v>
      </c>
      <c r="E14" s="59" t="s">
        <v>60</v>
      </c>
      <c r="F14" s="52" t="s">
        <v>61</v>
      </c>
      <c r="G14" s="52"/>
      <c r="H14" s="52"/>
      <c r="I14" s="52"/>
      <c r="J14" s="59" t="s">
        <v>62</v>
      </c>
      <c r="K14" s="59" t="s">
        <v>65</v>
      </c>
      <c r="L14" s="47" t="s">
        <v>63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66</v>
      </c>
      <c r="AB14" s="59" t="s">
        <v>35</v>
      </c>
      <c r="AC14" s="59" t="s">
        <v>34</v>
      </c>
      <c r="AD14" s="49" t="s">
        <v>57</v>
      </c>
    </row>
    <row r="15" spans="1:30" x14ac:dyDescent="0.25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29</v>
      </c>
      <c r="J15" s="60"/>
      <c r="K15" s="60"/>
      <c r="L15" s="47" t="s">
        <v>58</v>
      </c>
      <c r="M15" s="48"/>
      <c r="N15" s="48"/>
      <c r="O15" s="48"/>
      <c r="P15" s="48"/>
      <c r="Q15" s="47" t="s">
        <v>64</v>
      </c>
      <c r="R15" s="48"/>
      <c r="S15" s="48"/>
      <c r="T15" s="48"/>
      <c r="U15" s="48"/>
      <c r="V15" s="52" t="s">
        <v>59</v>
      </c>
      <c r="W15" s="52"/>
      <c r="X15" s="52"/>
      <c r="Y15" s="52"/>
      <c r="Z15" s="52"/>
      <c r="AA15" s="63"/>
      <c r="AB15" s="60"/>
      <c r="AC15" s="60"/>
      <c r="AD15" s="50"/>
    </row>
    <row r="16" spans="1:30" ht="51" customHeight="1" x14ac:dyDescent="0.25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64"/>
      <c r="AB16" s="61"/>
      <c r="AC16" s="61"/>
      <c r="AD16" s="5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 x14ac:dyDescent="0.25">
      <c r="A18" s="13">
        <v>1</v>
      </c>
      <c r="B18" s="14" t="s">
        <v>79</v>
      </c>
      <c r="C18" s="14" t="s">
        <v>88</v>
      </c>
      <c r="D18" s="40" t="s">
        <v>75</v>
      </c>
      <c r="E18" s="15">
        <v>10</v>
      </c>
      <c r="F18" s="39">
        <v>4055</v>
      </c>
      <c r="G18" s="43">
        <v>196</v>
      </c>
      <c r="H18" s="44">
        <v>44286</v>
      </c>
      <c r="I18" s="43" t="s">
        <v>97</v>
      </c>
      <c r="J18" s="18">
        <v>1.0379</v>
      </c>
      <c r="K18" s="15">
        <f t="shared" ref="K18:K26" si="0">IF(SUM(F18)=0,"",F18*J18)</f>
        <v>4208.6845000000003</v>
      </c>
      <c r="L18" s="16">
        <v>5405</v>
      </c>
      <c r="M18" s="16">
        <v>6171</v>
      </c>
      <c r="N18" s="16">
        <v>5224.17</v>
      </c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7">
        <f t="shared" ref="AA18" si="1">COUNTIF(K18:Z18,"&gt;0")</f>
        <v>4</v>
      </c>
      <c r="AB18" s="19">
        <f t="shared" ref="AB18" si="2">CEILING(SUM(K18:Z18)/COUNTIF(K18:Z18,"&gt;0"),0.01)</f>
        <v>5252.22</v>
      </c>
      <c r="AC18" s="19">
        <f t="shared" ref="AC18" si="3">AB18*E18</f>
        <v>52522.200000000004</v>
      </c>
      <c r="AD18" s="34">
        <f t="shared" ref="AD18" si="4">STDEV(K18:Z18)/AB18*100</f>
        <v>15.378705748230418</v>
      </c>
    </row>
    <row r="19" spans="1:30" ht="26.4" x14ac:dyDescent="0.25">
      <c r="A19" s="13">
        <v>2</v>
      </c>
      <c r="B19" s="14" t="s">
        <v>80</v>
      </c>
      <c r="C19" s="14" t="s">
        <v>89</v>
      </c>
      <c r="D19" s="40" t="s">
        <v>75</v>
      </c>
      <c r="E19" s="15">
        <v>10</v>
      </c>
      <c r="F19" s="39">
        <v>4250</v>
      </c>
      <c r="G19" s="43">
        <v>196</v>
      </c>
      <c r="H19" s="44">
        <v>44286</v>
      </c>
      <c r="I19" s="43" t="s">
        <v>97</v>
      </c>
      <c r="J19" s="18">
        <v>1.0379</v>
      </c>
      <c r="K19" s="15">
        <f t="shared" si="0"/>
        <v>4411.0749999999998</v>
      </c>
      <c r="L19" s="16">
        <v>5660</v>
      </c>
      <c r="M19" s="16">
        <v>6465</v>
      </c>
      <c r="N19" s="16">
        <v>6578.33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7">
        <f t="shared" ref="AA19:AA26" si="5">COUNTIF(K19:Z19,"&gt;0")</f>
        <v>4</v>
      </c>
      <c r="AB19" s="19">
        <f t="shared" ref="AB19:AB26" si="6">CEILING(SUM(K19:Z19)/COUNTIF(K19:Z19,"&gt;0"),0.01)</f>
        <v>5778.61</v>
      </c>
      <c r="AC19" s="19">
        <f t="shared" ref="AC19:AC26" si="7">AB19*E19</f>
        <v>57786.1</v>
      </c>
      <c r="AD19" s="34">
        <f t="shared" ref="AD19:AD26" si="8">STDEV(K19:Z19)/AB19*100</f>
        <v>17.290494462200613</v>
      </c>
    </row>
    <row r="20" spans="1:30" ht="26.4" x14ac:dyDescent="0.25">
      <c r="A20" s="13">
        <v>3</v>
      </c>
      <c r="B20" s="14" t="s">
        <v>81</v>
      </c>
      <c r="C20" s="14" t="s">
        <v>90</v>
      </c>
      <c r="D20" s="40" t="s">
        <v>75</v>
      </c>
      <c r="E20" s="15">
        <v>35</v>
      </c>
      <c r="F20" s="39">
        <v>4650</v>
      </c>
      <c r="G20" s="43">
        <v>196</v>
      </c>
      <c r="H20" s="44">
        <v>44286</v>
      </c>
      <c r="I20" s="43" t="s">
        <v>97</v>
      </c>
      <c r="J20" s="18">
        <v>1.0379</v>
      </c>
      <c r="K20" s="15">
        <f t="shared" si="0"/>
        <v>4826.2350000000006</v>
      </c>
      <c r="L20" s="16">
        <v>6195</v>
      </c>
      <c r="M20" s="16">
        <v>7075</v>
      </c>
      <c r="N20" s="16">
        <v>8062.5</v>
      </c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7">
        <f t="shared" si="5"/>
        <v>4</v>
      </c>
      <c r="AB20" s="19">
        <f t="shared" si="6"/>
        <v>6539.6900000000005</v>
      </c>
      <c r="AC20" s="19">
        <f t="shared" si="7"/>
        <v>228889.15000000002</v>
      </c>
      <c r="AD20" s="34">
        <f t="shared" si="8"/>
        <v>21.003896827604649</v>
      </c>
    </row>
    <row r="21" spans="1:30" ht="26.4" x14ac:dyDescent="0.25">
      <c r="A21" s="13">
        <v>4</v>
      </c>
      <c r="B21" s="14" t="s">
        <v>82</v>
      </c>
      <c r="C21" s="14" t="s">
        <v>91</v>
      </c>
      <c r="D21" s="40" t="s">
        <v>75</v>
      </c>
      <c r="E21" s="15">
        <v>40</v>
      </c>
      <c r="F21" s="42">
        <v>5990</v>
      </c>
      <c r="G21" s="43">
        <v>196</v>
      </c>
      <c r="H21" s="44">
        <v>44286</v>
      </c>
      <c r="I21" s="43" t="s">
        <v>97</v>
      </c>
      <c r="J21" s="18">
        <v>1.0379</v>
      </c>
      <c r="K21" s="15">
        <f t="shared" si="0"/>
        <v>6217.0210000000006</v>
      </c>
      <c r="L21" s="16">
        <v>7985</v>
      </c>
      <c r="M21" s="16">
        <v>9118</v>
      </c>
      <c r="N21" s="16">
        <v>11094.17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7">
        <f t="shared" si="5"/>
        <v>4</v>
      </c>
      <c r="AB21" s="19">
        <f t="shared" si="6"/>
        <v>8603.5499999999993</v>
      </c>
      <c r="AC21" s="19">
        <f t="shared" si="7"/>
        <v>344142</v>
      </c>
      <c r="AD21" s="34">
        <f t="shared" si="8"/>
        <v>23.769160049494303</v>
      </c>
    </row>
    <row r="22" spans="1:30" ht="26.4" x14ac:dyDescent="0.25">
      <c r="A22" s="13">
        <v>5</v>
      </c>
      <c r="B22" s="14" t="s">
        <v>83</v>
      </c>
      <c r="C22" s="14" t="s">
        <v>92</v>
      </c>
      <c r="D22" s="40" t="s">
        <v>75</v>
      </c>
      <c r="E22" s="15">
        <v>9</v>
      </c>
      <c r="F22" s="42">
        <v>17700</v>
      </c>
      <c r="G22" s="43">
        <v>196</v>
      </c>
      <c r="H22" s="44">
        <v>44286</v>
      </c>
      <c r="I22" s="43" t="s">
        <v>97</v>
      </c>
      <c r="J22" s="18">
        <v>1.0379</v>
      </c>
      <c r="K22" s="15">
        <f t="shared" si="0"/>
        <v>18370.830000000002</v>
      </c>
      <c r="L22" s="16">
        <v>23595.000000000004</v>
      </c>
      <c r="M22" s="16">
        <v>26941</v>
      </c>
      <c r="N22" s="16">
        <v>21698.33</v>
      </c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7">
        <f t="shared" si="5"/>
        <v>4</v>
      </c>
      <c r="AB22" s="19">
        <f t="shared" si="6"/>
        <v>22651.29</v>
      </c>
      <c r="AC22" s="19">
        <f t="shared" si="7"/>
        <v>203861.61000000002</v>
      </c>
      <c r="AD22" s="34">
        <f t="shared" si="8"/>
        <v>15.819932578575091</v>
      </c>
    </row>
    <row r="23" spans="1:30" ht="26.4" x14ac:dyDescent="0.25">
      <c r="A23" s="13">
        <v>6</v>
      </c>
      <c r="B23" s="14" t="s">
        <v>84</v>
      </c>
      <c r="C23" s="14" t="s">
        <v>93</v>
      </c>
      <c r="D23" s="40" t="s">
        <v>75</v>
      </c>
      <c r="E23" s="15">
        <v>5</v>
      </c>
      <c r="F23" s="41"/>
      <c r="G23" s="43"/>
      <c r="H23" s="44"/>
      <c r="I23" s="43"/>
      <c r="J23" s="18">
        <v>1.0379</v>
      </c>
      <c r="K23" s="15" t="str">
        <f t="shared" si="0"/>
        <v/>
      </c>
      <c r="L23" s="16">
        <v>9640</v>
      </c>
      <c r="M23" s="16">
        <v>10990</v>
      </c>
      <c r="N23" s="16">
        <v>13354.17</v>
      </c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7">
        <f t="shared" si="5"/>
        <v>3</v>
      </c>
      <c r="AB23" s="19">
        <f t="shared" si="6"/>
        <v>11328.06</v>
      </c>
      <c r="AC23" s="19">
        <f t="shared" si="7"/>
        <v>56640.299999999996</v>
      </c>
      <c r="AD23" s="34">
        <f t="shared" si="8"/>
        <v>16.596136734094493</v>
      </c>
    </row>
    <row r="24" spans="1:30" ht="26.4" x14ac:dyDescent="0.25">
      <c r="A24" s="13">
        <v>7</v>
      </c>
      <c r="B24" s="14" t="s">
        <v>85</v>
      </c>
      <c r="C24" s="14" t="s">
        <v>94</v>
      </c>
      <c r="D24" s="40" t="s">
        <v>75</v>
      </c>
      <c r="E24" s="15">
        <v>9</v>
      </c>
      <c r="F24" s="42">
        <v>19585</v>
      </c>
      <c r="G24" s="43">
        <v>196</v>
      </c>
      <c r="H24" s="44">
        <v>44286</v>
      </c>
      <c r="I24" s="43" t="s">
        <v>97</v>
      </c>
      <c r="J24" s="18">
        <v>1.0379</v>
      </c>
      <c r="K24" s="15">
        <f t="shared" si="0"/>
        <v>20327.271500000003</v>
      </c>
      <c r="L24" s="16">
        <v>26105</v>
      </c>
      <c r="M24" s="16">
        <v>29812</v>
      </c>
      <c r="N24" s="16">
        <v>24833.33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7">
        <f t="shared" si="5"/>
        <v>4</v>
      </c>
      <c r="AB24" s="19">
        <f t="shared" si="6"/>
        <v>25269.41</v>
      </c>
      <c r="AC24" s="19">
        <f t="shared" si="7"/>
        <v>227424.69</v>
      </c>
      <c r="AD24" s="34">
        <f t="shared" si="8"/>
        <v>15.487405852107219</v>
      </c>
    </row>
    <row r="25" spans="1:30" ht="26.4" x14ac:dyDescent="0.25">
      <c r="A25" s="13">
        <v>8</v>
      </c>
      <c r="B25" s="14" t="s">
        <v>86</v>
      </c>
      <c r="C25" s="14" t="s">
        <v>95</v>
      </c>
      <c r="D25" s="40" t="s">
        <v>75</v>
      </c>
      <c r="E25" s="15">
        <v>12</v>
      </c>
      <c r="F25" s="42">
        <v>28150</v>
      </c>
      <c r="G25" s="43">
        <v>196</v>
      </c>
      <c r="H25" s="44">
        <v>44286</v>
      </c>
      <c r="I25" s="43" t="s">
        <v>97</v>
      </c>
      <c r="J25" s="18">
        <v>1.0379</v>
      </c>
      <c r="K25" s="15">
        <f t="shared" si="0"/>
        <v>29216.885000000002</v>
      </c>
      <c r="L25" s="16">
        <v>37525</v>
      </c>
      <c r="M25" s="16">
        <v>42849</v>
      </c>
      <c r="N25" s="16">
        <v>33766.67</v>
      </c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7">
        <f t="shared" si="5"/>
        <v>4</v>
      </c>
      <c r="AB25" s="19">
        <f t="shared" si="6"/>
        <v>35839.39</v>
      </c>
      <c r="AC25" s="19">
        <f t="shared" si="7"/>
        <v>430072.68</v>
      </c>
      <c r="AD25" s="34">
        <f t="shared" si="8"/>
        <v>16.119817527361853</v>
      </c>
    </row>
    <row r="26" spans="1:30" ht="26.4" x14ac:dyDescent="0.25">
      <c r="A26" s="13">
        <v>9</v>
      </c>
      <c r="B26" s="14" t="s">
        <v>87</v>
      </c>
      <c r="C26" s="14" t="s">
        <v>96</v>
      </c>
      <c r="D26" s="40" t="s">
        <v>75</v>
      </c>
      <c r="E26" s="15">
        <v>10</v>
      </c>
      <c r="F26" s="41">
        <v>3020</v>
      </c>
      <c r="G26" s="43">
        <v>196</v>
      </c>
      <c r="H26" s="44">
        <v>44286</v>
      </c>
      <c r="I26" s="43" t="s">
        <v>97</v>
      </c>
      <c r="J26" s="18">
        <v>1.0379</v>
      </c>
      <c r="K26" s="15">
        <f t="shared" si="0"/>
        <v>3134.4580000000001</v>
      </c>
      <c r="L26" s="16">
        <v>4680</v>
      </c>
      <c r="M26" s="16">
        <v>5342</v>
      </c>
      <c r="N26" s="16">
        <v>4380</v>
      </c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7">
        <f t="shared" si="5"/>
        <v>4</v>
      </c>
      <c r="AB26" s="19">
        <f t="shared" si="6"/>
        <v>4384.12</v>
      </c>
      <c r="AC26" s="19">
        <f t="shared" si="7"/>
        <v>43841.2</v>
      </c>
      <c r="AD26" s="34">
        <f t="shared" si="8"/>
        <v>21.098366051453777</v>
      </c>
    </row>
    <row r="27" spans="1:30" x14ac:dyDescent="0.25">
      <c r="A27" s="30"/>
      <c r="B27" s="31"/>
      <c r="C27" s="54" t="s">
        <v>5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2"/>
      <c r="AC27" s="32">
        <f>SUM(AC18:AC26)</f>
        <v>1645179.93</v>
      </c>
      <c r="AD27" s="33"/>
    </row>
    <row r="28" spans="1:30" x14ac:dyDescent="0.2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1"/>
    </row>
    <row r="29" spans="1:30" s="22" customFormat="1" hidden="1" x14ac:dyDescent="0.25">
      <c r="C29" s="22" t="s">
        <v>8</v>
      </c>
    </row>
    <row r="30" spans="1:30" s="22" customFormat="1" hidden="1" x14ac:dyDescent="0.25">
      <c r="C30" s="23" t="s">
        <v>30</v>
      </c>
    </row>
    <row r="31" spans="1:30" s="22" customFormat="1" hidden="1" x14ac:dyDescent="0.25">
      <c r="C31" s="23" t="s">
        <v>31</v>
      </c>
    </row>
    <row r="32" spans="1:30" s="22" customFormat="1" hidden="1" x14ac:dyDescent="0.25">
      <c r="C32" s="23" t="s">
        <v>32</v>
      </c>
    </row>
    <row r="33" spans="3:30" x14ac:dyDescent="0.25">
      <c r="L33" s="24"/>
    </row>
    <row r="34" spans="3:30" s="3" customFormat="1" ht="15.6" x14ac:dyDescent="0.3">
      <c r="C34" s="25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5.6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5.6" x14ac:dyDescent="0.3">
      <c r="C36" s="45">
        <v>44530</v>
      </c>
      <c r="D36" s="26"/>
      <c r="E36" s="26"/>
      <c r="F36" s="46" t="s">
        <v>99</v>
      </c>
      <c r="G36" s="46"/>
      <c r="H36" s="46"/>
      <c r="I36" s="46"/>
      <c r="J36" s="46"/>
      <c r="K36" s="27"/>
      <c r="L36" s="46"/>
      <c r="M36" s="46"/>
      <c r="N36" s="46"/>
      <c r="O36" s="37"/>
      <c r="P36" s="37"/>
      <c r="Q36" s="1"/>
      <c r="R36" s="1"/>
      <c r="S36" s="1"/>
      <c r="T36" s="1"/>
      <c r="U36" s="1"/>
      <c r="V36" s="26"/>
      <c r="W36" s="26"/>
      <c r="X36" s="26"/>
      <c r="Y36" s="26"/>
      <c r="Z36" s="26"/>
      <c r="AA36" s="26"/>
      <c r="AB36" s="26"/>
      <c r="AC36" s="28"/>
    </row>
    <row r="37" spans="3:30" s="3" customFormat="1" ht="15.6" x14ac:dyDescent="0.3">
      <c r="C37" s="38" t="s">
        <v>2</v>
      </c>
      <c r="D37" s="26"/>
      <c r="E37" s="26"/>
      <c r="F37" s="66" t="s">
        <v>74</v>
      </c>
      <c r="G37" s="66"/>
      <c r="H37" s="66"/>
      <c r="I37" s="66"/>
      <c r="J37" s="66"/>
      <c r="K37" s="1"/>
      <c r="L37" s="65" t="s">
        <v>7</v>
      </c>
      <c r="M37" s="65"/>
      <c r="N37" s="65"/>
      <c r="O37" s="37"/>
      <c r="P37" s="37"/>
      <c r="Q37" s="1"/>
      <c r="R37" s="1"/>
      <c r="S37" s="1"/>
      <c r="T37" s="1"/>
      <c r="U37" s="1"/>
      <c r="V37" s="26"/>
      <c r="W37" s="26"/>
      <c r="X37" s="26"/>
      <c r="Y37" s="26"/>
      <c r="Z37" s="26"/>
      <c r="AA37" s="26"/>
      <c r="AB37" s="26"/>
    </row>
    <row r="38" spans="3:30" x14ac:dyDescent="0.25">
      <c r="C38" s="29"/>
      <c r="V38" s="27"/>
      <c r="W38" s="27"/>
      <c r="X38" s="27"/>
      <c r="Y38" s="27"/>
      <c r="Z38" s="27"/>
      <c r="AA38" s="27"/>
      <c r="AB38" s="27"/>
    </row>
    <row r="39" spans="3:30" x14ac:dyDescent="0.25">
      <c r="C39" s="25" t="s">
        <v>27</v>
      </c>
      <c r="V39" s="27"/>
      <c r="W39" s="27"/>
      <c r="X39" s="27"/>
      <c r="Y39" s="27"/>
      <c r="Z39" s="27"/>
      <c r="AA39" s="27"/>
      <c r="AB39" s="27"/>
    </row>
    <row r="40" spans="3:30" x14ac:dyDescent="0.25">
      <c r="V40" s="27"/>
      <c r="W40" s="27"/>
      <c r="X40" s="27"/>
      <c r="Y40" s="27"/>
      <c r="Z40" s="27"/>
      <c r="AA40" s="27"/>
      <c r="AB40" s="27"/>
    </row>
    <row r="41" spans="3:30" x14ac:dyDescent="0.25">
      <c r="C41" s="45">
        <v>44530</v>
      </c>
      <c r="D41" s="26"/>
      <c r="E41" s="26"/>
      <c r="F41" s="46" t="s">
        <v>100</v>
      </c>
      <c r="G41" s="46"/>
      <c r="H41" s="46"/>
      <c r="I41" s="46"/>
      <c r="J41" s="46"/>
      <c r="K41" s="27"/>
      <c r="L41" s="46"/>
      <c r="M41" s="46"/>
      <c r="N41" s="46"/>
      <c r="O41" s="37"/>
      <c r="P41" s="37"/>
      <c r="V41" s="26"/>
      <c r="W41" s="26"/>
      <c r="X41" s="26"/>
      <c r="Y41" s="26"/>
      <c r="Z41" s="26"/>
      <c r="AA41" s="26"/>
      <c r="AB41" s="26"/>
    </row>
    <row r="42" spans="3:30" x14ac:dyDescent="0.25">
      <c r="C42" s="38" t="s">
        <v>2</v>
      </c>
      <c r="D42" s="26"/>
      <c r="E42" s="26"/>
      <c r="F42" s="66" t="s">
        <v>74</v>
      </c>
      <c r="G42" s="66"/>
      <c r="H42" s="66"/>
      <c r="I42" s="66"/>
      <c r="J42" s="66"/>
      <c r="L42" s="65" t="s">
        <v>7</v>
      </c>
      <c r="M42" s="65"/>
      <c r="N42" s="65"/>
      <c r="O42" s="37"/>
      <c r="P42" s="37"/>
      <c r="V42" s="26"/>
      <c r="W42" s="26"/>
      <c r="X42" s="26"/>
      <c r="Y42" s="26"/>
      <c r="Z42" s="26"/>
      <c r="AA42" s="26"/>
      <c r="AB42" s="26"/>
    </row>
    <row r="45" spans="3:30" x14ac:dyDescent="0.25">
      <c r="C45" s="25" t="s">
        <v>67</v>
      </c>
    </row>
    <row r="47" spans="3:30" x14ac:dyDescent="0.25"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8:E26 G18:I26" name="Диапазон3"/>
    <protectedRange sqref="X18:Z26 P18:U26" name="Диапазон4"/>
    <protectedRange sqref="C36 F36 L36 L41 C41 F41" name="Диапазон5"/>
    <protectedRange sqref="D30:AC32" name="Диапазон6"/>
    <protectedRange sqref="V1" name="Диапазон8_1"/>
    <protectedRange sqref="C30:C32" name="Диапазон6_1"/>
    <protectedRange sqref="F18:F26" name="Диапазон3_3"/>
    <protectedRange sqref="L18:O26 V18:W26" name="Диапазон4_1"/>
  </protectedRanges>
  <autoFilter ref="A17:AD27"/>
  <mergeCells count="38">
    <mergeCell ref="B14:B16"/>
    <mergeCell ref="F14:I14"/>
    <mergeCell ref="I15:I16"/>
    <mergeCell ref="L41:N41"/>
    <mergeCell ref="L42:N42"/>
    <mergeCell ref="F41:J41"/>
    <mergeCell ref="F42:J42"/>
    <mergeCell ref="J14:J16"/>
    <mergeCell ref="F15:F16"/>
    <mergeCell ref="L36:N36"/>
    <mergeCell ref="L37:N37"/>
    <mergeCell ref="F36:J36"/>
    <mergeCell ref="F37:J37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7:AD47"/>
    <mergeCell ref="L15:P15"/>
    <mergeCell ref="AD14:AD16"/>
    <mergeCell ref="A14:A16"/>
    <mergeCell ref="C4:AC4"/>
    <mergeCell ref="C27:M2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2021-12-01T12:58:25Z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